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73"/>
  <workbookPr codeName="ThisWorkbook"/>
  <mc:AlternateContent xmlns:mc="http://schemas.openxmlformats.org/markup-compatibility/2006">
    <mc:Choice Requires="x15">
      <x15ac:absPath xmlns:x15ac="http://schemas.microsoft.com/office/spreadsheetml/2010/11/ac" url="C:\Users\ssiuser\Desktop\寝具入札\2_公告\"/>
    </mc:Choice>
  </mc:AlternateContent>
  <xr:revisionPtr revIDLastSave="0" documentId="13_ncr:1_{66839A22-55D7-4220-AB73-BFF603EC50DB}" xr6:coauthVersionLast="36" xr6:coauthVersionMax="36" xr10:uidLastSave="{00000000-0000-0000-0000-000000000000}"/>
  <bookViews>
    <workbookView xWindow="-15" yWindow="5940" windowWidth="19230" windowHeight="5985" tabRatio="807" xr2:uid="{00000000-000D-0000-FFFF-FFFF00000000}"/>
  </bookViews>
  <sheets>
    <sheet name="積算内訳" sheetId="77" r:id="rId1"/>
  </sheets>
  <calcPr calcId="191029"/>
</workbook>
</file>

<file path=xl/calcChain.xml><?xml version="1.0" encoding="utf-8"?>
<calcChain xmlns="http://schemas.openxmlformats.org/spreadsheetml/2006/main">
  <c r="G36" i="77" l="1"/>
  <c r="G35" i="77"/>
  <c r="G34" i="77"/>
  <c r="G33" i="77"/>
  <c r="G32" i="77"/>
  <c r="G31" i="77"/>
  <c r="G30" i="77"/>
  <c r="G29" i="77"/>
  <c r="G28" i="77"/>
  <c r="G27" i="77"/>
  <c r="G24" i="77"/>
  <c r="G23" i="77"/>
  <c r="G22" i="77"/>
  <c r="G21" i="77"/>
  <c r="G20" i="77"/>
  <c r="G19" i="77"/>
  <c r="G18" i="77"/>
  <c r="G17" i="77"/>
  <c r="G16" i="77"/>
  <c r="G15" i="77"/>
  <c r="G14" i="77"/>
  <c r="G13" i="77"/>
  <c r="G12" i="77"/>
  <c r="G11" i="77"/>
  <c r="G10" i="77"/>
  <c r="G9" i="77"/>
  <c r="G6" i="77"/>
  <c r="G5" i="77"/>
  <c r="G39" i="77" l="1"/>
</calcChain>
</file>

<file path=xl/sharedStrings.xml><?xml version="1.0" encoding="utf-8"?>
<sst xmlns="http://schemas.openxmlformats.org/spreadsheetml/2006/main" count="53" uniqueCount="42">
  <si>
    <t>検査衣</t>
    <rPh sb="0" eb="3">
      <t>ケンサイ</t>
    </rPh>
    <phoneticPr fontId="2"/>
  </si>
  <si>
    <t>ガウン</t>
    <phoneticPr fontId="2"/>
  </si>
  <si>
    <t>バスマット</t>
    <phoneticPr fontId="2"/>
  </si>
  <si>
    <t>産着及び新生児寝具</t>
    <rPh sb="0" eb="2">
      <t>ウブギ</t>
    </rPh>
    <rPh sb="2" eb="3">
      <t>オヨ</t>
    </rPh>
    <rPh sb="4" eb="7">
      <t>シンセイジ</t>
    </rPh>
    <rPh sb="7" eb="9">
      <t>シング</t>
    </rPh>
    <phoneticPr fontId="2"/>
  </si>
  <si>
    <t>産着</t>
    <rPh sb="0" eb="2">
      <t>ウブギ</t>
    </rPh>
    <phoneticPr fontId="2"/>
  </si>
  <si>
    <t>新生児寝具</t>
    <rPh sb="0" eb="3">
      <t>シンセイジ</t>
    </rPh>
    <rPh sb="3" eb="5">
      <t>シング</t>
    </rPh>
    <phoneticPr fontId="2"/>
  </si>
  <si>
    <t>入院患者用寝具等賃貸借　入札金額積算内訳書</t>
    <rPh sb="0" eb="4">
      <t>ニュウインカンジャ</t>
    </rPh>
    <rPh sb="4" eb="5">
      <t>ヨウ</t>
    </rPh>
    <rPh sb="5" eb="7">
      <t>シング</t>
    </rPh>
    <rPh sb="7" eb="8">
      <t>トウ</t>
    </rPh>
    <rPh sb="8" eb="11">
      <t>チンタイシャク</t>
    </rPh>
    <rPh sb="12" eb="14">
      <t>ニュウサツ</t>
    </rPh>
    <rPh sb="14" eb="16">
      <t>キンガク</t>
    </rPh>
    <rPh sb="16" eb="18">
      <t>セキサン</t>
    </rPh>
    <rPh sb="18" eb="21">
      <t>ウチワケショ</t>
    </rPh>
    <phoneticPr fontId="7"/>
  </si>
  <si>
    <t>業者名</t>
    <rPh sb="0" eb="3">
      <t>ギョウシャメイ</t>
    </rPh>
    <phoneticPr fontId="7"/>
  </si>
  <si>
    <t>（単位：円）</t>
    <rPh sb="1" eb="3">
      <t>タンイ</t>
    </rPh>
    <rPh sb="4" eb="5">
      <t>エン</t>
    </rPh>
    <phoneticPr fontId="7"/>
  </si>
  <si>
    <t>業務項目</t>
    <rPh sb="0" eb="2">
      <t>ギョウム</t>
    </rPh>
    <rPh sb="2" eb="4">
      <t>コウモク</t>
    </rPh>
    <phoneticPr fontId="7"/>
  </si>
  <si>
    <t>品名等</t>
    <rPh sb="0" eb="2">
      <t>ヒンメイ</t>
    </rPh>
    <rPh sb="2" eb="3">
      <t>トウ</t>
    </rPh>
    <phoneticPr fontId="7"/>
  </si>
  <si>
    <t>内訳</t>
    <rPh sb="0" eb="2">
      <t>ウチワケ</t>
    </rPh>
    <phoneticPr fontId="7"/>
  </si>
  <si>
    <t>予定数量
①</t>
    <rPh sb="0" eb="2">
      <t>ヨテイ</t>
    </rPh>
    <rPh sb="2" eb="4">
      <t>スウリョウ</t>
    </rPh>
    <phoneticPr fontId="7"/>
  </si>
  <si>
    <t>予定日数等
②</t>
    <rPh sb="0" eb="2">
      <t>ヨテイ</t>
    </rPh>
    <rPh sb="2" eb="4">
      <t>ニッスウ</t>
    </rPh>
    <rPh sb="4" eb="5">
      <t>トウ</t>
    </rPh>
    <phoneticPr fontId="7"/>
  </si>
  <si>
    <t>単価（税抜）
③</t>
    <rPh sb="0" eb="2">
      <t>タンカ</t>
    </rPh>
    <rPh sb="3" eb="5">
      <t>ゼイヌ</t>
    </rPh>
    <phoneticPr fontId="7"/>
  </si>
  <si>
    <t>金額
①×②×③</t>
    <rPh sb="0" eb="2">
      <t>キンガク</t>
    </rPh>
    <phoneticPr fontId="7"/>
  </si>
  <si>
    <t>患者寝具等
賃貸借</t>
    <rPh sb="0" eb="2">
      <t>カンジャ</t>
    </rPh>
    <rPh sb="2" eb="4">
      <t>シング</t>
    </rPh>
    <rPh sb="4" eb="5">
      <t>トウ</t>
    </rPh>
    <rPh sb="6" eb="9">
      <t>チンタイシャク</t>
    </rPh>
    <phoneticPr fontId="7"/>
  </si>
  <si>
    <t>患者寝具</t>
    <rPh sb="0" eb="2">
      <t>カンジャ</t>
    </rPh>
    <rPh sb="2" eb="4">
      <t>シング</t>
    </rPh>
    <phoneticPr fontId="7"/>
  </si>
  <si>
    <t>体位保持等用ベッドパット</t>
    <rPh sb="0" eb="2">
      <t>タイイ</t>
    </rPh>
    <rPh sb="2" eb="4">
      <t>ホジ</t>
    </rPh>
    <rPh sb="4" eb="5">
      <t>トウ</t>
    </rPh>
    <rPh sb="5" eb="6">
      <t>ヨウ</t>
    </rPh>
    <phoneticPr fontId="7"/>
  </si>
  <si>
    <t>人間ドック用
検査衣等</t>
    <phoneticPr fontId="7"/>
  </si>
  <si>
    <t>褥瘡対策用
マットレス等
賃貸借</t>
    <rPh sb="0" eb="2">
      <t>ジョクソウ</t>
    </rPh>
    <rPh sb="2" eb="5">
      <t>タイサクヨウ</t>
    </rPh>
    <rPh sb="11" eb="12">
      <t>トウ</t>
    </rPh>
    <rPh sb="13" eb="16">
      <t>チンタイシャク</t>
    </rPh>
    <phoneticPr fontId="7"/>
  </si>
  <si>
    <t>褥瘡対策用
マットレス</t>
    <phoneticPr fontId="7"/>
  </si>
  <si>
    <t>エアマットレス ラグーナ</t>
    <phoneticPr fontId="2"/>
  </si>
  <si>
    <t>エアマットレス ネクサスアイビ-</t>
    <phoneticPr fontId="2"/>
  </si>
  <si>
    <t>体位変換クッション
（頚椎固定用を含む）</t>
    <rPh sb="0" eb="2">
      <t>タイイ</t>
    </rPh>
    <rPh sb="2" eb="4">
      <t>ヘンカン</t>
    </rPh>
    <phoneticPr fontId="7"/>
  </si>
  <si>
    <t>おむみんピロー形状
CP1-P</t>
    <rPh sb="7" eb="9">
      <t>ケイジョウ</t>
    </rPh>
    <phoneticPr fontId="2"/>
  </si>
  <si>
    <t>おむみんピロー形状
CP1-Pカバー/2枚1組</t>
    <rPh sb="7" eb="9">
      <t>ケイジョウ</t>
    </rPh>
    <rPh sb="20" eb="21">
      <t>マイ</t>
    </rPh>
    <rPh sb="22" eb="23">
      <t>クミ</t>
    </rPh>
    <phoneticPr fontId="2"/>
  </si>
  <si>
    <t>おむみんスティック形状
CP2-S</t>
    <rPh sb="9" eb="11">
      <t>ケイジョウ</t>
    </rPh>
    <phoneticPr fontId="2"/>
  </si>
  <si>
    <t>おむみんスティック形状
CP2-Sカバー/2枚1組</t>
    <rPh sb="9" eb="11">
      <t>ケイジョウ</t>
    </rPh>
    <rPh sb="22" eb="23">
      <t>マイ</t>
    </rPh>
    <rPh sb="24" eb="25">
      <t>クミ</t>
    </rPh>
    <phoneticPr fontId="2"/>
  </si>
  <si>
    <t>おむみんウェーブ形状
CP3-W</t>
    <rPh sb="8" eb="10">
      <t>ケイジョウ</t>
    </rPh>
    <phoneticPr fontId="2"/>
  </si>
  <si>
    <t>おむみんウェーブ形状
CP3-Wカバー/2枚1組</t>
    <rPh sb="8" eb="10">
      <t>ケイジョウ</t>
    </rPh>
    <rPh sb="21" eb="22">
      <t>マイ</t>
    </rPh>
    <rPh sb="23" eb="24">
      <t>クミ</t>
    </rPh>
    <phoneticPr fontId="2"/>
  </si>
  <si>
    <t>おむみんブーメラン形状
CP-4B</t>
    <rPh sb="9" eb="11">
      <t>ケイジョウ</t>
    </rPh>
    <phoneticPr fontId="2"/>
  </si>
  <si>
    <t>おむみんブーメラン形状
CP-4Bカバー/2枚1組</t>
    <rPh sb="9" eb="11">
      <t>ケイジョウ</t>
    </rPh>
    <rPh sb="22" eb="23">
      <t>マイ</t>
    </rPh>
    <rPh sb="24" eb="25">
      <t>クミ</t>
    </rPh>
    <phoneticPr fontId="2"/>
  </si>
  <si>
    <t>おむみんデュオ形状
CP5-D</t>
    <rPh sb="7" eb="9">
      <t>ケイジョウ</t>
    </rPh>
    <phoneticPr fontId="2"/>
  </si>
  <si>
    <t>おむみんデュオ形状
CP5-Dカバー/2枚1組</t>
    <rPh sb="7" eb="9">
      <t>ケイジョウ</t>
    </rPh>
    <rPh sb="20" eb="21">
      <t>マイ</t>
    </rPh>
    <rPh sb="22" eb="23">
      <t>クミ</t>
    </rPh>
    <phoneticPr fontId="2"/>
  </si>
  <si>
    <t>体位変換クッション
カバー洗濯代</t>
    <rPh sb="0" eb="2">
      <t>タイイ</t>
    </rPh>
    <rPh sb="2" eb="4">
      <t>ヘンカン</t>
    </rPh>
    <phoneticPr fontId="7"/>
  </si>
  <si>
    <t>合計額</t>
    <rPh sb="0" eb="3">
      <t>ゴウケイガク</t>
    </rPh>
    <phoneticPr fontId="7"/>
  </si>
  <si>
    <t>※ 入札書及び入札金額積算内訳書記載要領により記入してください。</t>
    <rPh sb="2" eb="5">
      <t>ニュウサツショ</t>
    </rPh>
    <rPh sb="5" eb="6">
      <t>オヨ</t>
    </rPh>
    <rPh sb="7" eb="9">
      <t>ニュウサツ</t>
    </rPh>
    <rPh sb="9" eb="11">
      <t>キンガク</t>
    </rPh>
    <rPh sb="11" eb="13">
      <t>セキサン</t>
    </rPh>
    <rPh sb="13" eb="16">
      <t>ウチワケショ</t>
    </rPh>
    <rPh sb="16" eb="18">
      <t>キサイ</t>
    </rPh>
    <rPh sb="18" eb="20">
      <t>ヨウリョウ</t>
    </rPh>
    <rPh sb="23" eb="25">
      <t>キニュウ</t>
    </rPh>
    <phoneticPr fontId="7"/>
  </si>
  <si>
    <t>※　予定数量は過去の実績から見込んだものでありこの件数を保証するものではありません。</t>
    <phoneticPr fontId="7"/>
  </si>
  <si>
    <t>エニモMモデルWタイプ　
防水カバーセット</t>
    <rPh sb="13" eb="15">
      <t>ボウスイ</t>
    </rPh>
    <phoneticPr fontId="2"/>
  </si>
  <si>
    <t>エニモMモデルWタイプ　
防水カバーセット</t>
    <phoneticPr fontId="2"/>
  </si>
  <si>
    <t>エニモMモデルWタイプ　CK-464カバー/1枚1組</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</si>
</sst>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人&quot;"/>
    <numFmt numFmtId="177" formatCode="#,##0&quot;日&quot;"/>
    <numFmt numFmtId="178" formatCode="#,##0&quot;ヶ&quot;&quot;月&quot;"/>
    <numFmt numFmtId="179" formatCode="#,##0&quot;台&quot;"/>
    <numFmt numFmtId="180" formatCode="#,##0&quot;個&quot;"/>
    <numFmt numFmtId="181" formatCode="#,##0&quot;枚&quot;"/>
    <numFmt numFmtId="182" formatCode="0.0_ "/>
    <numFmt numFmtId="183" formatCode="#,###"/>
  </numFmts>
  <fonts count="10" x14ac:knownFonts="1">
    <font>
      <sz val="11"/>
      <name val="ＭＳ Ｐゴシック"/>
      <family val="3"/>
      <charset val="128"/>
    </font>
    <font>
      <sz val="11"/>
      <color theme="1"/>
      <name val="ＭＳ Ｐゴシック"/>
      <family val="2"/>
      <charset val="128"/>
      <scheme val="minor"/>
    </font>
    <font>
      <sz val="6"/>
      <name val="ＭＳ Ｐゴシック"/>
      <family val="3"/>
      <charset val="128"/>
    </font>
    <font>
      <sz val="11"/>
      <name val="ＭＳ Ｐゴシック"/>
      <family val="3"/>
      <charset val="128"/>
    </font>
    <font>
      <sz val="10"/>
      <name val="ＭＳ Ｐゴシック"/>
      <family val="3"/>
      <charset val="128"/>
    </font>
    <font>
      <sz val="11"/>
      <color theme="1"/>
      <name val="ＭＳ Ｐ明朝"/>
      <family val="2"/>
      <charset val="128"/>
    </font>
    <font>
      <sz val="8"/>
      <name val="ＭＳ Ｐゴシック"/>
      <family val="3"/>
      <charset val="128"/>
    </font>
    <font>
      <sz val="6"/>
      <name val="ＭＳ Ｐゴシック"/>
      <family val="2"/>
      <charset val="128"/>
      <scheme val="minor"/>
    </font>
    <font>
      <sz val="11"/>
      <name val="ＭＳ Ｐゴシック"/>
      <family val="3"/>
      <charset val="128"/>
      <scheme val="minor"/>
    </font>
    <font>
      <sz val="10"/>
      <name val="ＭＳ Ｐゴシック"/>
      <family val="3"/>
      <charset val="128"/>
      <scheme val="minor"/>
    </font>
  </fonts>
  <fills count="2">
    <fill>
      <patternFill patternType="none"/>
    </fill>
    <fill>
      <patternFill patternType="gray125"/>
    </fill>
  </fills>
  <borders count="20">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hair">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hair">
        <color indexed="64"/>
      </diagonal>
    </border>
    <border>
      <left style="thin">
        <color indexed="64"/>
      </left>
      <right style="thin">
        <color indexed="64"/>
      </right>
      <top style="hair">
        <color indexed="64"/>
      </top>
      <bottom/>
      <diagonal/>
    </border>
  </borders>
  <cellStyleXfs count="14">
    <xf numFmtId="0" fontId="0" fillId="0" borderId="0"/>
    <xf numFmtId="0" fontId="3" fillId="0" borderId="0">
      <alignment vertical="center"/>
    </xf>
    <xf numFmtId="0" fontId="5" fillId="0" borderId="0">
      <alignment vertical="center"/>
    </xf>
    <xf numFmtId="38" fontId="5" fillId="0" borderId="0" applyFont="0" applyFill="0" applyBorder="0" applyAlignment="0" applyProtection="0">
      <alignment vertical="center"/>
    </xf>
    <xf numFmtId="9" fontId="5" fillId="0" borderId="0" applyFont="0" applyFill="0" applyBorder="0" applyAlignment="0" applyProtection="0">
      <alignment vertical="center"/>
    </xf>
    <xf numFmtId="38" fontId="3" fillId="0" borderId="0" applyFont="0" applyFill="0" applyBorder="0" applyAlignment="0" applyProtection="0"/>
    <xf numFmtId="0" fontId="3" fillId="0" borderId="0">
      <alignment vertical="center"/>
    </xf>
    <xf numFmtId="0" fontId="3" fillId="0" borderId="0">
      <alignment vertical="center"/>
    </xf>
    <xf numFmtId="0" fontId="3" fillId="0" borderId="0"/>
    <xf numFmtId="38" fontId="3" fillId="0" borderId="0" applyFont="0" applyFill="0" applyBorder="0" applyAlignment="0" applyProtection="0"/>
    <xf numFmtId="0" fontId="3" fillId="0" borderId="0">
      <alignment vertical="center"/>
    </xf>
    <xf numFmtId="0" fontId="3" fillId="0" borderId="0">
      <alignment vertical="center"/>
    </xf>
    <xf numFmtId="0" fontId="1" fillId="0" borderId="0">
      <alignment vertical="center"/>
    </xf>
    <xf numFmtId="38" fontId="1" fillId="0" borderId="0" applyFont="0" applyFill="0" applyBorder="0" applyAlignment="0" applyProtection="0">
      <alignment vertical="center"/>
    </xf>
  </cellStyleXfs>
  <cellXfs count="79">
    <xf numFmtId="0" fontId="0" fillId="0" borderId="0" xfId="0"/>
    <xf numFmtId="0" fontId="4" fillId="0" borderId="13" xfId="1" applyFont="1" applyBorder="1">
      <alignment vertical="center"/>
    </xf>
    <xf numFmtId="177" fontId="4" fillId="0" borderId="13" xfId="1" applyNumberFormat="1" applyFont="1" applyBorder="1" applyAlignment="1">
      <alignment vertical="center"/>
    </xf>
    <xf numFmtId="0" fontId="4" fillId="0" borderId="14" xfId="1" applyFont="1" applyBorder="1">
      <alignment vertical="center"/>
    </xf>
    <xf numFmtId="176" fontId="4" fillId="0" borderId="14" xfId="1" applyNumberFormat="1" applyFont="1" applyBorder="1">
      <alignment vertical="center"/>
    </xf>
    <xf numFmtId="178" fontId="4" fillId="0" borderId="14" xfId="1" applyNumberFormat="1" applyFont="1" applyBorder="1">
      <alignment vertical="center"/>
    </xf>
    <xf numFmtId="0" fontId="4" fillId="0" borderId="14" xfId="1" applyFont="1" applyBorder="1" applyAlignment="1">
      <alignment vertical="center" wrapText="1"/>
    </xf>
    <xf numFmtId="0" fontId="6" fillId="0" borderId="13" xfId="1" applyFont="1" applyBorder="1" applyAlignment="1">
      <alignment vertical="center" wrapText="1"/>
    </xf>
    <xf numFmtId="179" fontId="4" fillId="0" borderId="13" xfId="1" applyNumberFormat="1" applyFont="1" applyBorder="1">
      <alignment vertical="center"/>
    </xf>
    <xf numFmtId="0" fontId="6" fillId="0" borderId="14" xfId="1" applyFont="1" applyBorder="1" applyAlignment="1">
      <alignment vertical="center" wrapText="1"/>
    </xf>
    <xf numFmtId="179" fontId="4" fillId="0" borderId="11" xfId="1" applyNumberFormat="1" applyFont="1" applyBorder="1">
      <alignment vertical="center"/>
    </xf>
    <xf numFmtId="0" fontId="6" fillId="0" borderId="15" xfId="1" applyFont="1" applyBorder="1" applyAlignment="1">
      <alignment vertical="center" wrapText="1"/>
    </xf>
    <xf numFmtId="180" fontId="4" fillId="0" borderId="14" xfId="1" applyNumberFormat="1" applyFont="1" applyFill="1" applyBorder="1">
      <alignment vertical="center"/>
    </xf>
    <xf numFmtId="178" fontId="4" fillId="0" borderId="15" xfId="1" applyNumberFormat="1" applyFont="1" applyBorder="1">
      <alignment vertical="center"/>
    </xf>
    <xf numFmtId="181" fontId="4" fillId="0" borderId="14" xfId="1" applyNumberFormat="1" applyFont="1" applyBorder="1">
      <alignment vertical="center"/>
    </xf>
    <xf numFmtId="180" fontId="4" fillId="0" borderId="14" xfId="1" applyNumberFormat="1" applyFont="1" applyBorder="1">
      <alignment vertical="center"/>
    </xf>
    <xf numFmtId="178" fontId="4" fillId="0" borderId="14" xfId="1" applyNumberFormat="1" applyFont="1" applyFill="1" applyBorder="1">
      <alignment vertical="center"/>
    </xf>
    <xf numFmtId="177" fontId="4" fillId="0" borderId="12" xfId="1" applyNumberFormat="1" applyFont="1" applyFill="1" applyBorder="1">
      <alignment vertical="center"/>
    </xf>
    <xf numFmtId="177" fontId="4" fillId="0" borderId="14" xfId="1" applyNumberFormat="1" applyFont="1" applyFill="1" applyBorder="1">
      <alignment vertical="center"/>
    </xf>
    <xf numFmtId="0" fontId="1" fillId="0" borderId="0" xfId="12">
      <alignment vertical="center"/>
    </xf>
    <xf numFmtId="0" fontId="1" fillId="0" borderId="2" xfId="12" applyBorder="1">
      <alignment vertical="center"/>
    </xf>
    <xf numFmtId="0" fontId="1" fillId="0" borderId="0" xfId="12" applyAlignment="1">
      <alignment horizontal="left" vertical="center"/>
    </xf>
    <xf numFmtId="0" fontId="1" fillId="0" borderId="0" xfId="12" applyAlignment="1">
      <alignment horizontal="center" vertical="center"/>
    </xf>
    <xf numFmtId="0" fontId="1" fillId="0" borderId="12" xfId="12" applyBorder="1" applyAlignment="1">
      <alignment horizontal="center" vertical="center" wrapText="1"/>
    </xf>
    <xf numFmtId="38" fontId="0" fillId="0" borderId="12" xfId="13" applyFont="1" applyBorder="1" applyAlignment="1">
      <alignment horizontal="center" vertical="center" wrapText="1"/>
    </xf>
    <xf numFmtId="183" fontId="0" fillId="0" borderId="9" xfId="13" applyNumberFormat="1" applyFont="1" applyBorder="1">
      <alignment vertical="center"/>
    </xf>
    <xf numFmtId="183" fontId="0" fillId="0" borderId="12" xfId="13" applyNumberFormat="1" applyFont="1" applyBorder="1">
      <alignment vertical="center"/>
    </xf>
    <xf numFmtId="0" fontId="1" fillId="0" borderId="4" xfId="12" applyBorder="1" applyAlignment="1">
      <alignment vertical="center"/>
    </xf>
    <xf numFmtId="0" fontId="1" fillId="0" borderId="5" xfId="12" applyBorder="1" applyAlignment="1">
      <alignment vertical="center"/>
    </xf>
    <xf numFmtId="38" fontId="0" fillId="0" borderId="0" xfId="13" applyFont="1">
      <alignment vertical="center"/>
    </xf>
    <xf numFmtId="0" fontId="4" fillId="0" borderId="11" xfId="1" applyFont="1" applyBorder="1" applyAlignment="1">
      <alignment vertical="center" shrinkToFit="1"/>
    </xf>
    <xf numFmtId="0" fontId="4" fillId="0" borderId="11" xfId="1" applyFont="1" applyBorder="1" applyAlignment="1">
      <alignment vertical="center" wrapText="1"/>
    </xf>
    <xf numFmtId="182" fontId="1" fillId="0" borderId="11" xfId="12" applyNumberFormat="1" applyBorder="1" applyProtection="1">
      <alignment vertical="center"/>
      <protection locked="0"/>
    </xf>
    <xf numFmtId="183" fontId="0" fillId="0" borderId="11" xfId="13" applyNumberFormat="1" applyFont="1" applyBorder="1">
      <alignment vertical="center"/>
    </xf>
    <xf numFmtId="0" fontId="4" fillId="0" borderId="13" xfId="1" applyFont="1" applyBorder="1" applyAlignment="1">
      <alignment vertical="center" wrapText="1"/>
    </xf>
    <xf numFmtId="182" fontId="1" fillId="0" borderId="13" xfId="12" applyNumberFormat="1" applyBorder="1" applyProtection="1">
      <alignment vertical="center"/>
      <protection locked="0"/>
    </xf>
    <xf numFmtId="183" fontId="0" fillId="0" borderId="13" xfId="13" applyNumberFormat="1" applyFont="1" applyBorder="1">
      <alignment vertical="center"/>
    </xf>
    <xf numFmtId="0" fontId="4" fillId="0" borderId="14" xfId="1" applyFont="1" applyBorder="1" applyAlignment="1">
      <alignment vertical="center" shrinkToFit="1"/>
    </xf>
    <xf numFmtId="182" fontId="1" fillId="0" borderId="14" xfId="12" applyNumberFormat="1" applyBorder="1" applyProtection="1">
      <alignment vertical="center"/>
      <protection locked="0"/>
    </xf>
    <xf numFmtId="183" fontId="0" fillId="0" borderId="14" xfId="13" applyNumberFormat="1" applyFont="1" applyBorder="1">
      <alignment vertical="center"/>
    </xf>
    <xf numFmtId="176" fontId="4" fillId="0" borderId="12" xfId="1" applyNumberFormat="1" applyFont="1" applyBorder="1">
      <alignment vertical="center"/>
    </xf>
    <xf numFmtId="181" fontId="4" fillId="0" borderId="11" xfId="1" applyNumberFormat="1" applyFont="1" applyBorder="1">
      <alignment vertical="center"/>
    </xf>
    <xf numFmtId="182" fontId="1" fillId="0" borderId="12" xfId="12" applyNumberFormat="1" applyBorder="1" applyProtection="1">
      <alignment vertical="center"/>
      <protection locked="0"/>
    </xf>
    <xf numFmtId="177" fontId="4" fillId="0" borderId="11" xfId="1" applyNumberFormat="1" applyFont="1" applyBorder="1" applyAlignment="1">
      <alignment vertical="center"/>
    </xf>
    <xf numFmtId="182" fontId="1" fillId="0" borderId="3" xfId="12" applyNumberFormat="1" applyBorder="1" applyProtection="1">
      <alignment vertical="center"/>
      <protection locked="0"/>
    </xf>
    <xf numFmtId="183" fontId="0" fillId="0" borderId="10" xfId="13" applyNumberFormat="1" applyFont="1" applyBorder="1">
      <alignment vertical="center"/>
    </xf>
    <xf numFmtId="182" fontId="1" fillId="0" borderId="7" xfId="12" applyNumberFormat="1" applyBorder="1" applyProtection="1">
      <alignment vertical="center"/>
      <protection locked="0"/>
    </xf>
    <xf numFmtId="0" fontId="4" fillId="0" borderId="11" xfId="1" applyFont="1" applyBorder="1">
      <alignment vertical="center"/>
    </xf>
    <xf numFmtId="182" fontId="1" fillId="0" borderId="3" xfId="12" applyNumberFormat="1" applyFill="1" applyBorder="1" applyProtection="1">
      <alignment vertical="center"/>
      <protection locked="0"/>
    </xf>
    <xf numFmtId="182" fontId="1" fillId="0" borderId="14" xfId="12" applyNumberFormat="1" applyFill="1" applyBorder="1" applyProtection="1">
      <alignment vertical="center"/>
      <protection locked="0"/>
    </xf>
    <xf numFmtId="0" fontId="6" fillId="0" borderId="6" xfId="1" applyFont="1" applyBorder="1" applyAlignment="1">
      <alignment vertical="center" wrapText="1"/>
    </xf>
    <xf numFmtId="182" fontId="1" fillId="0" borderId="8" xfId="12" applyNumberFormat="1" applyFill="1" applyBorder="1" applyProtection="1">
      <alignment vertical="center"/>
      <protection locked="0"/>
    </xf>
    <xf numFmtId="180" fontId="4" fillId="0" borderId="15" xfId="1" applyNumberFormat="1" applyFont="1" applyBorder="1">
      <alignment vertical="center"/>
    </xf>
    <xf numFmtId="182" fontId="1" fillId="0" borderId="15" xfId="12" applyNumberFormat="1" applyFill="1" applyBorder="1" applyProtection="1">
      <alignment vertical="center"/>
      <protection locked="0"/>
    </xf>
    <xf numFmtId="183" fontId="0" fillId="0" borderId="15" xfId="13" applyNumberFormat="1" applyFont="1" applyBorder="1">
      <alignment vertical="center"/>
    </xf>
    <xf numFmtId="176" fontId="4" fillId="0" borderId="15" xfId="1" applyNumberFormat="1" applyFont="1" applyBorder="1">
      <alignment vertical="center"/>
    </xf>
    <xf numFmtId="180" fontId="4" fillId="0" borderId="12" xfId="1" applyNumberFormat="1" applyFont="1" applyFill="1" applyBorder="1">
      <alignment vertical="center"/>
    </xf>
    <xf numFmtId="0" fontId="6" fillId="0" borderId="1" xfId="1" applyFont="1" applyBorder="1" applyAlignment="1">
      <alignment vertical="center" wrapText="1"/>
    </xf>
    <xf numFmtId="178" fontId="4" fillId="0" borderId="11" xfId="1" applyNumberFormat="1" applyFont="1" applyBorder="1">
      <alignment vertical="center"/>
    </xf>
    <xf numFmtId="177" fontId="4" fillId="0" borderId="11" xfId="1" applyNumberFormat="1" applyFont="1" applyFill="1" applyBorder="1">
      <alignment vertical="center"/>
    </xf>
    <xf numFmtId="0" fontId="8" fillId="0" borderId="12" xfId="12" applyFont="1" applyBorder="1" applyAlignment="1">
      <alignment horizontal="center" vertical="center"/>
    </xf>
    <xf numFmtId="0" fontId="8" fillId="0" borderId="12" xfId="12" applyFont="1" applyBorder="1" applyAlignment="1">
      <alignment horizontal="center" vertical="center" wrapText="1"/>
    </xf>
    <xf numFmtId="0" fontId="6" fillId="0" borderId="11" xfId="1" applyFont="1" applyBorder="1" applyAlignment="1">
      <alignment vertical="center" wrapText="1"/>
    </xf>
    <xf numFmtId="0" fontId="1" fillId="0" borderId="16" xfId="12" applyBorder="1" applyAlignment="1">
      <alignment horizontal="center" vertical="center"/>
    </xf>
    <xf numFmtId="0" fontId="1" fillId="0" borderId="17" xfId="12" applyBorder="1" applyAlignment="1">
      <alignment horizontal="center" vertical="center"/>
    </xf>
    <xf numFmtId="0" fontId="1" fillId="0" borderId="0" xfId="12" applyAlignment="1">
      <alignment horizontal="center" vertical="center"/>
    </xf>
    <xf numFmtId="0" fontId="1" fillId="0" borderId="2" xfId="12" applyBorder="1" applyAlignment="1" applyProtection="1">
      <alignment vertical="center"/>
      <protection locked="0"/>
    </xf>
    <xf numFmtId="0" fontId="8" fillId="0" borderId="9" xfId="12" applyFont="1" applyBorder="1" applyAlignment="1">
      <alignment horizontal="center" vertical="center" wrapText="1"/>
    </xf>
    <xf numFmtId="0" fontId="8" fillId="0" borderId="9" xfId="12" applyFont="1" applyBorder="1" applyAlignment="1">
      <alignment horizontal="center" vertical="center"/>
    </xf>
    <xf numFmtId="0" fontId="8" fillId="0" borderId="18" xfId="12" applyFont="1" applyBorder="1" applyAlignment="1">
      <alignment horizontal="center" vertical="center"/>
    </xf>
    <xf numFmtId="0" fontId="8" fillId="0" borderId="12" xfId="12" applyFont="1" applyBorder="1" applyAlignment="1">
      <alignment horizontal="center" vertical="center" wrapText="1"/>
    </xf>
    <xf numFmtId="0" fontId="8" fillId="0" borderId="10" xfId="12" applyFont="1" applyBorder="1" applyAlignment="1">
      <alignment horizontal="center" vertical="center"/>
    </xf>
    <xf numFmtId="0" fontId="9" fillId="0" borderId="12" xfId="12" applyFont="1" applyBorder="1" applyAlignment="1">
      <alignment horizontal="center" vertical="center" wrapText="1"/>
    </xf>
    <xf numFmtId="0" fontId="9" fillId="0" borderId="10" xfId="12" applyFont="1" applyBorder="1" applyAlignment="1">
      <alignment horizontal="center" vertical="center" wrapText="1"/>
    </xf>
    <xf numFmtId="0" fontId="9" fillId="0" borderId="11" xfId="12" applyFont="1" applyBorder="1" applyAlignment="1">
      <alignment horizontal="center" vertical="center" wrapText="1"/>
    </xf>
    <xf numFmtId="180" fontId="4" fillId="0" borderId="19" xfId="1" applyNumberFormat="1" applyFont="1" applyFill="1" applyBorder="1" applyAlignment="1">
      <alignment vertical="center"/>
    </xf>
    <xf numFmtId="180" fontId="4" fillId="0" borderId="11" xfId="1" applyNumberFormat="1" applyFont="1" applyFill="1" applyBorder="1" applyAlignment="1">
      <alignment vertical="center"/>
    </xf>
    <xf numFmtId="0" fontId="8" fillId="0" borderId="10" xfId="12" applyFont="1" applyBorder="1" applyAlignment="1">
      <alignment horizontal="center" vertical="center" wrapText="1"/>
    </xf>
    <xf numFmtId="0" fontId="8" fillId="0" borderId="11" xfId="12" applyFont="1" applyBorder="1" applyAlignment="1">
      <alignment horizontal="center" vertical="center" wrapText="1"/>
    </xf>
  </cellXfs>
  <cellStyles count="14">
    <cellStyle name="パーセント 2" xfId="4" xr:uid="{2C2848A4-E7EC-4A79-BD76-761495411365}"/>
    <cellStyle name="桁区切り 2" xfId="3" xr:uid="{4C629D73-1546-40A1-8A21-C22E503A88EA}"/>
    <cellStyle name="桁区切り 2 2" xfId="9" xr:uid="{2C87E154-BA97-4C41-B71D-4926EA21B0DF}"/>
    <cellStyle name="桁区切り 3" xfId="5" xr:uid="{8431B253-6E47-48B3-BF7C-1402C0C0EB0C}"/>
    <cellStyle name="桁区切り 4" xfId="13" xr:uid="{C2671BBF-1F7B-49EC-AE8E-B259FC8E6105}"/>
    <cellStyle name="標準" xfId="0" builtinId="0"/>
    <cellStyle name="標準 2" xfId="2" xr:uid="{2D9197E4-F20C-47CD-8457-B7814D9F384C}"/>
    <cellStyle name="標準 2 2" xfId="8" xr:uid="{C8DCD5BC-D2D0-4D73-8227-DDED6125FE06}"/>
    <cellStyle name="標準 3" xfId="6" xr:uid="{FED48746-9479-4430-A063-8641B799B4FD}"/>
    <cellStyle name="標準 4" xfId="7" xr:uid="{1D6B3FA5-5AA4-43A0-92C0-3F6586B42004}"/>
    <cellStyle name="標準 5" xfId="10" xr:uid="{5DD52C96-9C3D-4033-91D7-E1F4193CA3FA}"/>
    <cellStyle name="標準 6" xfId="11" xr:uid="{D3585E6B-FEE8-47D2-8700-31D6174DE53E}"/>
    <cellStyle name="標準 7" xfId="12" xr:uid="{4569E36E-4344-4260-A175-7CF60E7E446A}"/>
    <cellStyle name="標準_Book1"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B37B49-AFCF-4F05-B944-045F9E02076B}">
  <dimension ref="A1:G41"/>
  <sheetViews>
    <sheetView tabSelected="1" topLeftCell="A7" zoomScaleNormal="100" workbookViewId="0">
      <selection activeCell="C32" sqref="C32"/>
    </sheetView>
  </sheetViews>
  <sheetFormatPr defaultColWidth="12.625" defaultRowHeight="21.95" customHeight="1" x14ac:dyDescent="0.15"/>
  <cols>
    <col min="1" max="1" width="12.625" style="19"/>
    <col min="2" max="2" width="18.75" style="19" customWidth="1"/>
    <col min="3" max="3" width="16.25" style="19" bestFit="1" customWidth="1"/>
    <col min="4" max="6" width="11.625" style="19" customWidth="1"/>
    <col min="7" max="7" width="12.625" style="29"/>
    <col min="8" max="16384" width="12.625" style="19"/>
  </cols>
  <sheetData>
    <row r="1" spans="1:7" ht="21.95" customHeight="1" x14ac:dyDescent="0.15">
      <c r="A1" s="65" t="s">
        <v>6</v>
      </c>
      <c r="B1" s="65"/>
      <c r="C1" s="65"/>
      <c r="D1" s="65"/>
      <c r="E1" s="65"/>
      <c r="F1" s="65"/>
      <c r="G1" s="65"/>
    </row>
    <row r="2" spans="1:7" ht="21.95" customHeight="1" x14ac:dyDescent="0.15">
      <c r="E2" s="20" t="s">
        <v>7</v>
      </c>
      <c r="F2" s="66"/>
      <c r="G2" s="66"/>
    </row>
    <row r="3" spans="1:7" ht="21.95" customHeight="1" x14ac:dyDescent="0.15">
      <c r="A3" s="21"/>
      <c r="G3" s="22" t="s">
        <v>8</v>
      </c>
    </row>
    <row r="4" spans="1:7" ht="30" customHeight="1" x14ac:dyDescent="0.15">
      <c r="A4" s="60" t="s">
        <v>9</v>
      </c>
      <c r="B4" s="60" t="s">
        <v>10</v>
      </c>
      <c r="C4" s="60" t="s">
        <v>11</v>
      </c>
      <c r="D4" s="61" t="s">
        <v>12</v>
      </c>
      <c r="E4" s="61" t="s">
        <v>13</v>
      </c>
      <c r="F4" s="23" t="s">
        <v>14</v>
      </c>
      <c r="G4" s="24" t="s">
        <v>15</v>
      </c>
    </row>
    <row r="5" spans="1:7" ht="21.95" customHeight="1" x14ac:dyDescent="0.15">
      <c r="A5" s="67" t="s">
        <v>16</v>
      </c>
      <c r="B5" s="34" t="s">
        <v>17</v>
      </c>
      <c r="C5" s="34"/>
      <c r="D5" s="40">
        <v>330</v>
      </c>
      <c r="E5" s="2">
        <v>304</v>
      </c>
      <c r="F5" s="35"/>
      <c r="G5" s="36">
        <f>ROUNDDOWN(D5*E5*F5,0)</f>
        <v>0</v>
      </c>
    </row>
    <row r="6" spans="1:7" ht="21.95" customHeight="1" x14ac:dyDescent="0.15">
      <c r="A6" s="67"/>
      <c r="B6" s="37" t="s">
        <v>3</v>
      </c>
      <c r="C6" s="6"/>
      <c r="D6" s="4">
        <v>63</v>
      </c>
      <c r="E6" s="16">
        <v>10</v>
      </c>
      <c r="F6" s="38"/>
      <c r="G6" s="39">
        <f t="shared" ref="G6:G9" si="0">ROUNDDOWN(D6*E6*F6,0)</f>
        <v>0</v>
      </c>
    </row>
    <row r="7" spans="1:7" ht="21.95" customHeight="1" x14ac:dyDescent="0.15">
      <c r="A7" s="67"/>
      <c r="B7" s="3" t="s">
        <v>4</v>
      </c>
      <c r="C7" s="6"/>
      <c r="D7" s="4">
        <v>4</v>
      </c>
      <c r="E7" s="16">
        <v>10</v>
      </c>
      <c r="F7" s="38"/>
      <c r="G7" s="39"/>
    </row>
    <row r="8" spans="1:7" ht="21.95" customHeight="1" x14ac:dyDescent="0.15">
      <c r="A8" s="67"/>
      <c r="B8" s="3" t="s">
        <v>5</v>
      </c>
      <c r="C8" s="6"/>
      <c r="D8" s="4">
        <v>4</v>
      </c>
      <c r="E8" s="16">
        <v>10</v>
      </c>
      <c r="F8" s="38"/>
      <c r="G8" s="39"/>
    </row>
    <row r="9" spans="1:7" ht="21.95" customHeight="1" x14ac:dyDescent="0.15">
      <c r="A9" s="67"/>
      <c r="B9" s="30" t="s">
        <v>18</v>
      </c>
      <c r="C9" s="31"/>
      <c r="D9" s="55">
        <v>10</v>
      </c>
      <c r="E9" s="16">
        <v>10</v>
      </c>
      <c r="F9" s="32"/>
      <c r="G9" s="33">
        <f t="shared" si="0"/>
        <v>0</v>
      </c>
    </row>
    <row r="10" spans="1:7" ht="21.95" customHeight="1" x14ac:dyDescent="0.15">
      <c r="A10" s="67" t="s">
        <v>19</v>
      </c>
      <c r="B10" s="1" t="s">
        <v>0</v>
      </c>
      <c r="C10" s="1"/>
      <c r="D10" s="40">
        <v>1191</v>
      </c>
      <c r="E10" s="69"/>
      <c r="F10" s="42"/>
      <c r="G10" s="26">
        <f>ROUNDDOWN(D10*F10,0)</f>
        <v>0</v>
      </c>
    </row>
    <row r="11" spans="1:7" ht="21.95" customHeight="1" x14ac:dyDescent="0.15">
      <c r="A11" s="68"/>
      <c r="B11" s="3" t="s">
        <v>1</v>
      </c>
      <c r="C11" s="3"/>
      <c r="D11" s="4">
        <v>150</v>
      </c>
      <c r="E11" s="69"/>
      <c r="F11" s="38"/>
      <c r="G11" s="39">
        <f t="shared" ref="G11:G12" si="1">ROUNDDOWN(D11*F11,0)</f>
        <v>0</v>
      </c>
    </row>
    <row r="12" spans="1:7" ht="21.95" customHeight="1" x14ac:dyDescent="0.15">
      <c r="A12" s="68"/>
      <c r="B12" s="47" t="s">
        <v>2</v>
      </c>
      <c r="C12" s="47"/>
      <c r="D12" s="41">
        <v>87</v>
      </c>
      <c r="E12" s="69"/>
      <c r="F12" s="32"/>
      <c r="G12" s="33">
        <f t="shared" si="1"/>
        <v>0</v>
      </c>
    </row>
    <row r="13" spans="1:7" ht="21.95" customHeight="1" x14ac:dyDescent="0.15">
      <c r="A13" s="70" t="s">
        <v>20</v>
      </c>
      <c r="B13" s="70" t="s">
        <v>21</v>
      </c>
      <c r="C13" s="7" t="s">
        <v>22</v>
      </c>
      <c r="D13" s="8">
        <v>30</v>
      </c>
      <c r="E13" s="2">
        <v>304</v>
      </c>
      <c r="F13" s="46"/>
      <c r="G13" s="36">
        <f>ROUNDDOWN(D13*E13*F13,0)</f>
        <v>0</v>
      </c>
    </row>
    <row r="14" spans="1:7" ht="21.95" customHeight="1" x14ac:dyDescent="0.15">
      <c r="A14" s="77"/>
      <c r="B14" s="71"/>
      <c r="C14" s="62" t="s">
        <v>23</v>
      </c>
      <c r="D14" s="10">
        <v>40</v>
      </c>
      <c r="E14" s="43">
        <v>304</v>
      </c>
      <c r="F14" s="44"/>
      <c r="G14" s="45">
        <f t="shared" ref="G14:G36" si="2">ROUNDDOWN(D14*E14*F14,0)</f>
        <v>0</v>
      </c>
    </row>
    <row r="15" spans="1:7" ht="21.95" customHeight="1" x14ac:dyDescent="0.15">
      <c r="A15" s="77"/>
      <c r="B15" s="72" t="s">
        <v>24</v>
      </c>
      <c r="C15" s="7" t="s">
        <v>25</v>
      </c>
      <c r="D15" s="56">
        <v>30</v>
      </c>
      <c r="E15" s="17">
        <v>304</v>
      </c>
      <c r="F15" s="35"/>
      <c r="G15" s="36">
        <f t="shared" si="2"/>
        <v>0</v>
      </c>
    </row>
    <row r="16" spans="1:7" ht="21.95" customHeight="1" x14ac:dyDescent="0.15">
      <c r="A16" s="77"/>
      <c r="B16" s="73"/>
      <c r="C16" s="9" t="s">
        <v>26</v>
      </c>
      <c r="D16" s="12">
        <v>30</v>
      </c>
      <c r="E16" s="18">
        <v>304</v>
      </c>
      <c r="F16" s="38"/>
      <c r="G16" s="39">
        <f t="shared" si="2"/>
        <v>0</v>
      </c>
    </row>
    <row r="17" spans="1:7" ht="21.95" customHeight="1" x14ac:dyDescent="0.15">
      <c r="A17" s="77"/>
      <c r="B17" s="73"/>
      <c r="C17" s="9" t="s">
        <v>27</v>
      </c>
      <c r="D17" s="12">
        <v>40</v>
      </c>
      <c r="E17" s="18">
        <v>304</v>
      </c>
      <c r="F17" s="38"/>
      <c r="G17" s="39">
        <f t="shared" si="2"/>
        <v>0</v>
      </c>
    </row>
    <row r="18" spans="1:7" ht="21.95" customHeight="1" x14ac:dyDescent="0.15">
      <c r="A18" s="77"/>
      <c r="B18" s="73"/>
      <c r="C18" s="9" t="s">
        <v>28</v>
      </c>
      <c r="D18" s="12">
        <v>40</v>
      </c>
      <c r="E18" s="18">
        <v>304</v>
      </c>
      <c r="F18" s="38"/>
      <c r="G18" s="39">
        <f t="shared" si="2"/>
        <v>0</v>
      </c>
    </row>
    <row r="19" spans="1:7" ht="21.95" customHeight="1" x14ac:dyDescent="0.15">
      <c r="A19" s="77"/>
      <c r="B19" s="73"/>
      <c r="C19" s="9" t="s">
        <v>29</v>
      </c>
      <c r="D19" s="12">
        <v>20</v>
      </c>
      <c r="E19" s="18">
        <v>304</v>
      </c>
      <c r="F19" s="38"/>
      <c r="G19" s="39">
        <f t="shared" si="2"/>
        <v>0</v>
      </c>
    </row>
    <row r="20" spans="1:7" ht="21.95" customHeight="1" x14ac:dyDescent="0.15">
      <c r="A20" s="77"/>
      <c r="B20" s="73"/>
      <c r="C20" s="9" t="s">
        <v>30</v>
      </c>
      <c r="D20" s="12">
        <v>20</v>
      </c>
      <c r="E20" s="18">
        <v>304</v>
      </c>
      <c r="F20" s="38"/>
      <c r="G20" s="39">
        <f t="shared" si="2"/>
        <v>0</v>
      </c>
    </row>
    <row r="21" spans="1:7" ht="21.95" customHeight="1" x14ac:dyDescent="0.15">
      <c r="A21" s="77"/>
      <c r="B21" s="73"/>
      <c r="C21" s="9" t="s">
        <v>31</v>
      </c>
      <c r="D21" s="12">
        <v>15</v>
      </c>
      <c r="E21" s="18">
        <v>304</v>
      </c>
      <c r="F21" s="38"/>
      <c r="G21" s="39">
        <f t="shared" si="2"/>
        <v>0</v>
      </c>
    </row>
    <row r="22" spans="1:7" ht="21.95" customHeight="1" x14ac:dyDescent="0.15">
      <c r="A22" s="77"/>
      <c r="B22" s="73"/>
      <c r="C22" s="9" t="s">
        <v>32</v>
      </c>
      <c r="D22" s="12">
        <v>15</v>
      </c>
      <c r="E22" s="18">
        <v>304</v>
      </c>
      <c r="F22" s="38"/>
      <c r="G22" s="39">
        <f t="shared" si="2"/>
        <v>0</v>
      </c>
    </row>
    <row r="23" spans="1:7" ht="21.95" customHeight="1" x14ac:dyDescent="0.15">
      <c r="A23" s="77"/>
      <c r="B23" s="73"/>
      <c r="C23" s="9" t="s">
        <v>33</v>
      </c>
      <c r="D23" s="12">
        <v>15</v>
      </c>
      <c r="E23" s="18">
        <v>304</v>
      </c>
      <c r="F23" s="38"/>
      <c r="G23" s="39">
        <f t="shared" si="2"/>
        <v>0</v>
      </c>
    </row>
    <row r="24" spans="1:7" ht="21.95" customHeight="1" x14ac:dyDescent="0.15">
      <c r="A24" s="77"/>
      <c r="B24" s="73"/>
      <c r="C24" s="9" t="s">
        <v>34</v>
      </c>
      <c r="D24" s="12">
        <v>15</v>
      </c>
      <c r="E24" s="18">
        <v>304</v>
      </c>
      <c r="F24" s="38"/>
      <c r="G24" s="39">
        <f t="shared" si="2"/>
        <v>0</v>
      </c>
    </row>
    <row r="25" spans="1:7" ht="21.95" customHeight="1" x14ac:dyDescent="0.15">
      <c r="A25" s="77"/>
      <c r="B25" s="73"/>
      <c r="C25" s="9" t="s">
        <v>39</v>
      </c>
      <c r="D25" s="75">
        <v>10</v>
      </c>
      <c r="E25" s="18">
        <v>304</v>
      </c>
      <c r="F25" s="38"/>
      <c r="G25" s="39"/>
    </row>
    <row r="26" spans="1:7" ht="21.95" customHeight="1" x14ac:dyDescent="0.15">
      <c r="A26" s="77"/>
      <c r="B26" s="73"/>
      <c r="C26" s="62" t="s">
        <v>41</v>
      </c>
      <c r="D26" s="76"/>
      <c r="E26" s="59">
        <v>304</v>
      </c>
      <c r="F26" s="32"/>
      <c r="G26" s="33"/>
    </row>
    <row r="27" spans="1:7" ht="21.95" customHeight="1" x14ac:dyDescent="0.15">
      <c r="A27" s="77"/>
      <c r="B27" s="72" t="s">
        <v>35</v>
      </c>
      <c r="C27" s="11" t="s">
        <v>25</v>
      </c>
      <c r="D27" s="52">
        <v>1</v>
      </c>
      <c r="E27" s="13">
        <v>10</v>
      </c>
      <c r="F27" s="53"/>
      <c r="G27" s="54">
        <f t="shared" si="2"/>
        <v>0</v>
      </c>
    </row>
    <row r="28" spans="1:7" ht="21.95" customHeight="1" x14ac:dyDescent="0.15">
      <c r="A28" s="77"/>
      <c r="B28" s="73"/>
      <c r="C28" s="9" t="s">
        <v>26</v>
      </c>
      <c r="D28" s="14">
        <v>1</v>
      </c>
      <c r="E28" s="5">
        <v>10</v>
      </c>
      <c r="F28" s="49"/>
      <c r="G28" s="39">
        <f t="shared" si="2"/>
        <v>0</v>
      </c>
    </row>
    <row r="29" spans="1:7" ht="21.95" customHeight="1" x14ac:dyDescent="0.15">
      <c r="A29" s="77"/>
      <c r="B29" s="73"/>
      <c r="C29" s="9" t="s">
        <v>27</v>
      </c>
      <c r="D29" s="15">
        <v>25</v>
      </c>
      <c r="E29" s="5">
        <v>10</v>
      </c>
      <c r="F29" s="49"/>
      <c r="G29" s="39">
        <f t="shared" si="2"/>
        <v>0</v>
      </c>
    </row>
    <row r="30" spans="1:7" ht="21.95" customHeight="1" x14ac:dyDescent="0.15">
      <c r="A30" s="77"/>
      <c r="B30" s="73"/>
      <c r="C30" s="9" t="s">
        <v>28</v>
      </c>
      <c r="D30" s="14">
        <v>25</v>
      </c>
      <c r="E30" s="5">
        <v>10</v>
      </c>
      <c r="F30" s="49"/>
      <c r="G30" s="39">
        <f t="shared" si="2"/>
        <v>0</v>
      </c>
    </row>
    <row r="31" spans="1:7" ht="21.95" customHeight="1" x14ac:dyDescent="0.15">
      <c r="A31" s="77"/>
      <c r="B31" s="73"/>
      <c r="C31" s="9" t="s">
        <v>29</v>
      </c>
      <c r="D31" s="15">
        <v>14</v>
      </c>
      <c r="E31" s="5">
        <v>10</v>
      </c>
      <c r="F31" s="49"/>
      <c r="G31" s="39">
        <f t="shared" si="2"/>
        <v>0</v>
      </c>
    </row>
    <row r="32" spans="1:7" ht="21.95" customHeight="1" x14ac:dyDescent="0.15">
      <c r="A32" s="77"/>
      <c r="B32" s="73"/>
      <c r="C32" s="9" t="s">
        <v>30</v>
      </c>
      <c r="D32" s="14">
        <v>14</v>
      </c>
      <c r="E32" s="5">
        <v>10</v>
      </c>
      <c r="F32" s="49"/>
      <c r="G32" s="39">
        <f t="shared" si="2"/>
        <v>0</v>
      </c>
    </row>
    <row r="33" spans="1:7" ht="21.95" customHeight="1" x14ac:dyDescent="0.15">
      <c r="A33" s="77"/>
      <c r="B33" s="73"/>
      <c r="C33" s="9" t="s">
        <v>31</v>
      </c>
      <c r="D33" s="14">
        <v>7</v>
      </c>
      <c r="E33" s="5">
        <v>10</v>
      </c>
      <c r="F33" s="49"/>
      <c r="G33" s="39">
        <f t="shared" si="2"/>
        <v>0</v>
      </c>
    </row>
    <row r="34" spans="1:7" ht="21.95" customHeight="1" x14ac:dyDescent="0.15">
      <c r="A34" s="77"/>
      <c r="B34" s="73"/>
      <c r="C34" s="9" t="s">
        <v>32</v>
      </c>
      <c r="D34" s="14">
        <v>7</v>
      </c>
      <c r="E34" s="5">
        <v>10</v>
      </c>
      <c r="F34" s="49"/>
      <c r="G34" s="39">
        <f t="shared" si="2"/>
        <v>0</v>
      </c>
    </row>
    <row r="35" spans="1:7" ht="21.95" customHeight="1" x14ac:dyDescent="0.15">
      <c r="A35" s="77"/>
      <c r="B35" s="73"/>
      <c r="C35" s="9" t="s">
        <v>33</v>
      </c>
      <c r="D35" s="14">
        <v>1</v>
      </c>
      <c r="E35" s="5">
        <v>10</v>
      </c>
      <c r="F35" s="49"/>
      <c r="G35" s="39">
        <f t="shared" si="2"/>
        <v>0</v>
      </c>
    </row>
    <row r="36" spans="1:7" ht="21.95" customHeight="1" x14ac:dyDescent="0.15">
      <c r="A36" s="77"/>
      <c r="B36" s="73"/>
      <c r="C36" s="50" t="s">
        <v>34</v>
      </c>
      <c r="D36" s="14">
        <v>1</v>
      </c>
      <c r="E36" s="5">
        <v>10</v>
      </c>
      <c r="F36" s="49"/>
      <c r="G36" s="39">
        <f t="shared" si="2"/>
        <v>0</v>
      </c>
    </row>
    <row r="37" spans="1:7" ht="21.95" customHeight="1" x14ac:dyDescent="0.15">
      <c r="A37" s="77"/>
      <c r="B37" s="73"/>
      <c r="C37" s="50" t="s">
        <v>40</v>
      </c>
      <c r="D37" s="15">
        <v>1</v>
      </c>
      <c r="E37" s="5">
        <v>10</v>
      </c>
      <c r="F37" s="51"/>
      <c r="G37" s="39"/>
    </row>
    <row r="38" spans="1:7" ht="21.95" customHeight="1" x14ac:dyDescent="0.15">
      <c r="A38" s="78"/>
      <c r="B38" s="74"/>
      <c r="C38" s="57" t="s">
        <v>41</v>
      </c>
      <c r="D38" s="41">
        <v>1</v>
      </c>
      <c r="E38" s="58">
        <v>10</v>
      </c>
      <c r="F38" s="48"/>
      <c r="G38" s="33"/>
    </row>
    <row r="39" spans="1:7" ht="21.95" customHeight="1" x14ac:dyDescent="0.15">
      <c r="A39" s="27"/>
      <c r="B39" s="27"/>
      <c r="C39" s="27"/>
      <c r="D39" s="28"/>
      <c r="E39" s="63" t="s">
        <v>36</v>
      </c>
      <c r="F39" s="64"/>
      <c r="G39" s="25">
        <f>SUM(G5:G36)</f>
        <v>0</v>
      </c>
    </row>
    <row r="40" spans="1:7" ht="21.95" customHeight="1" x14ac:dyDescent="0.15">
      <c r="A40" s="19" t="s">
        <v>37</v>
      </c>
    </row>
    <row r="41" spans="1:7" ht="21.95" customHeight="1" x14ac:dyDescent="0.15">
      <c r="A41" s="19" t="s">
        <v>38</v>
      </c>
    </row>
  </sheetData>
  <mergeCells count="11">
    <mergeCell ref="E39:F39"/>
    <mergeCell ref="A1:G1"/>
    <mergeCell ref="F2:G2"/>
    <mergeCell ref="A5:A9"/>
    <mergeCell ref="A10:A12"/>
    <mergeCell ref="E10:E12"/>
    <mergeCell ref="A13:A38"/>
    <mergeCell ref="B13:B14"/>
    <mergeCell ref="B15:B26"/>
    <mergeCell ref="B27:B38"/>
    <mergeCell ref="D25:D26"/>
  </mergeCells>
  <phoneticPr fontId="2"/>
  <pageMargins left="0.70866141732283472" right="0.70866141732283472" top="0.74803149606299213" bottom="0.55118110236220474" header="0.31496062992125984" footer="0.31496062992125984"/>
  <pageSetup paperSize="9" scale="9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積算内訳</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kaikei</dc:creator>
  <cp:lastModifiedBy>SK02D027</cp:lastModifiedBy>
  <cp:lastPrinted>2026-05-11T09:20:12Z</cp:lastPrinted>
  <dcterms:created xsi:type="dcterms:W3CDTF">2002-03-23T02:02:59Z</dcterms:created>
  <dcterms:modified xsi:type="dcterms:W3CDTF">2026-05-11T09:28:17Z</dcterms:modified>
</cp:coreProperties>
</file>